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21" Type="http://schemas.openxmlformats.org/officeDocument/2006/relationships/extended-properties" Target="/docProps/app.xml"/><Relationship Id="R4539a04a17b94656" Type="http://schemas.openxmlformats.org/package/2006/relationships/metadata/core-properties" Target="/package/services/metadata/core-properties/a900fa93fabc486a9c59a31836a2518b.psmdcp"/><Relationship Id="Rfa825dc992bc46ed" Type="http://schemas.openxmlformats.org/officeDocument/2006/relationships/officeDocument" Target="/xl/workbook.xml"/><Relationship Id="rId122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Users\c.nivon\OneDrive - 3D Ingenierie\Bureau\EDITIONS\"/>
    </mc:Choice>
  </mc:AlternateContent>
  <x:bookViews>
    <x:workbookView xWindow="0" yWindow="0" windowWidth="25200" windowHeight="11610" xr2:uid="{00000000-000D-0000-FFFF-FFFF00000000}"/>
  </x:bookViews>
  <x:sheets>
    <x:sheet name="Lot N°07 CLOISONS AMOVIBLES" sheetId="1" r:id="rId1"/>
  </x:sheets>
  <x:definedNames>
    <x:definedName name="_xlnm.Print_Titles" localSheetId="0">'Lot N°07 CLOISONS AMOVIBLES'!$1:$2</x:definedName>
    <x:definedName name="_xlnm.Print_Area" localSheetId="0">'Lot N°07 CLOISONS AMOVIBLES'!$A$1:$H$69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H12" i="1"/>
  <x:c r="H15" i="1"/>
  <x:c r="H23" i="1"/>
  <x:c r="H26" i="1"/>
  <x:c r="H29" i="1"/>
  <x:c r="H38" i="1"/>
  <x:c r="H41" i="1"/>
  <x:c r="H44" i="1"/>
  <x:c r="H47" i="1"/>
  <x:c r="H50" i="1"/>
  <x:c r="H55" i="1"/>
  <x:c r="H58" i="1"/>
  <x:c r="H63" i="1"/>
  <x:c r="H66" i="1"/>
  <x:c r="H67" i="1"/>
  <x:c r="H68" i="1"/>
  <x:c r="B67" i="1"/>
</x:calcChain>
</file>

<file path=xl/sharedStrings.xml><?xml version="1.0" encoding="utf-8"?>
<x:sst xmlns:x="http://schemas.openxmlformats.org/spreadsheetml/2006/main" count="123" uniqueCount="123">
  <x:si>
    <x:t>U</x:t>
  </x:si>
  <x:si>
    <x:t>Quantité indicative (corrigible)</x:t>
  </x:si>
  <x:si>
    <x:t>Prix Unitaire €HT</x:t>
  </x:si>
  <x:si>
    <x:t>Montant € HT</x:t>
  </x:si>
  <x:si>
    <x:t>07-0</x:t>
  </x:si>
  <x:si>
    <x:t>CLOISONS AMOVIBLES ET CHASSIS INTERIEURS EN ALUMINIUM EXTRUDE</x:t>
  </x:si>
  <x:si>
    <x:t>CH3</x:t>
  </x:si>
  <x:si>
    <x:t xml:space="preserve">07-0-1 </x:t>
  </x:si>
  <x:si>
    <x:t>Dépose d'écran de cantonnement en verre</x:t>
  </x:si>
  <x:si>
    <x:t>R+0  :</x:t>
  </x:si>
  <x:si>
    <x:t xml:space="preserve">Open space RDC </x:t>
  </x:si>
  <x:si>
    <x:t>R+1  :</x:t>
  </x:si>
  <x:si>
    <x:t xml:space="preserve">Open space R+1 </x:t>
  </x:si>
  <x:si>
    <x:t>R+2  :</x:t>
  </x:si>
  <x:si>
    <x:t xml:space="preserve">Dégagement </x:t>
  </x:si>
  <x:si>
    <x:t xml:space="preserve">Total article : </x:t>
  </x:si>
  <x:si>
    <x:t>ml</x:t>
  </x:si>
  <x:si>
    <x:t>ART</x:t>
  </x:si>
  <x:si>
    <x:t>033-D123</x:t>
  </x:si>
  <x:si>
    <x:t xml:space="preserve">07-0-2 </x:t>
  </x:si>
  <x:si>
    <x:t>Modification de tablette bois sur garde corps</x:t>
  </x:si>
  <x:si>
    <x:t>R+2  :</x:t>
  </x:si>
  <x:si>
    <x:t xml:space="preserve">Dégagement </x:t>
  </x:si>
  <x:si>
    <x:t>ml</x:t>
  </x:si>
  <x:si>
    <x:t>ART</x:t>
  </x:si>
  <x:si>
    <x:t>033-D124</x:t>
  </x:si>
  <x:si>
    <x:t xml:space="preserve">07-0-3 </x:t>
  </x:si>
  <x:si>
    <x:t>Cloison démontable - Panneau vitré toute hauteur</x:t>
  </x:si>
  <x:si>
    <x:t>R+1  :</x:t>
  </x:si>
  <x:si>
    <x:t xml:space="preserve">Cloison amovible </x:t>
  </x:si>
  <x:si>
    <x:t>R+2  :</x:t>
  </x:si>
  <x:si>
    <x:t xml:space="preserve">Cloison amovible </x:t>
  </x:si>
  <x:si>
    <x:t>R+6  :</x:t>
  </x:si>
  <x:si>
    <x:t xml:space="preserve">Cloison amovible </x:t>
  </x:si>
  <x:si>
    <x:t xml:space="preserve">Total article : </x:t>
  </x:si>
  <x:si>
    <x:t>m²</x:t>
  </x:si>
  <x:si>
    <x:t>ART</x:t>
  </x:si>
  <x:si>
    <x:t>025-H633</x:t>
  </x:si>
  <x:si>
    <x:t xml:space="preserve">07-0-4 </x:t>
  </x:si>
  <x:si>
    <x:t>PV pour allège en garde-corps avec vitrage adapté - ht 1.00 m</x:t>
  </x:si>
  <x:si>
    <x:t>R+2  :</x:t>
  </x:si>
  <x:si>
    <x:t xml:space="preserve">Cloison amovible </x:t>
  </x:si>
  <x:si>
    <x:t>ml</x:t>
  </x:si>
  <x:si>
    <x:t>ART</x:t>
  </x:si>
  <x:si>
    <x:t>033-D276</x:t>
  </x:si>
  <x:si>
    <x:t xml:space="preserve">07-0-5 </x:t>
  </x:si>
  <x:si>
    <x:t>Cloison démontable - Panneau vitré 2.50 m ht. sur allège pleine 1.00 m ht.</x:t>
  </x:si>
  <x:si>
    <x:t>R+0  :</x:t>
  </x:si>
  <x:si>
    <x:t xml:space="preserve">Cloison amovible </x:t>
  </x:si>
  <x:si>
    <x:t>m²</x:t>
  </x:si>
  <x:si>
    <x:t>ART</x:t>
  </x:si>
  <x:si>
    <x:t>025-H618</x:t>
  </x:si>
  <x:si>
    <x:t xml:space="preserve">07-0-6 </x:t>
  </x:si>
  <x:si>
    <x:t>Porte vitrée - dim. : 1.00 x 2.50 m ht. - serrure BC</x:t>
  </x:si>
  <x:si>
    <x:t>R+1  :</x:t>
  </x:si>
  <x:si>
    <x:t xml:space="preserve">Détente </x:t>
  </x:si>
  <x:si>
    <x:t xml:space="preserve">Open space R+1 </x:t>
  </x:si>
  <x:si>
    <x:t>R+2  :</x:t>
  </x:si>
  <x:si>
    <x:t xml:space="preserve">Open space R+2 </x:t>
  </x:si>
  <x:si>
    <x:t>R+6  :</x:t>
  </x:si>
  <x:si>
    <x:t xml:space="preserve">Bureau </x:t>
  </x:si>
  <x:si>
    <x:t xml:space="preserve">Total article : </x:t>
  </x:si>
  <x:si>
    <x:t>u</x:t>
  </x:si>
  <x:si>
    <x:t>ART</x:t>
  </x:si>
  <x:si>
    <x:t>025-H769</x:t>
  </x:si>
  <x:si>
    <x:t xml:space="preserve">07-0-7 </x:t>
  </x:si>
  <x:si>
    <x:t>Porte DV vitrée - dim. : 1.36 x 2.50 m ht. - serrure BC - imposte vitrée 100 cm ht.</x:t>
  </x:si>
  <x:si>
    <x:t>R+0  :</x:t>
  </x:si>
  <x:si>
    <x:t xml:space="preserve">Open space RDC </x:t>
  </x:si>
  <x:si>
    <x:t>u</x:t>
  </x:si>
  <x:si>
    <x:t>ART</x:t>
  </x:si>
  <x:si>
    <x:t>033-D283</x:t>
  </x:si>
  <x:si>
    <x:t xml:space="preserve">07-0-8 </x:t>
  </x:si>
  <x:si>
    <x:t>Porte DV vitrée - dim. : 1.65 x 2.50 m ht. - serrure BC</x:t>
  </x:si>
  <x:si>
    <x:t>R+1  :</x:t>
  </x:si>
  <x:si>
    <x:t xml:space="preserve">Open space R+1 </x:t>
  </x:si>
  <x:si>
    <x:t>u</x:t>
  </x:si>
  <x:si>
    <x:t>ART</x:t>
  </x:si>
  <x:si>
    <x:t>033-D281</x:t>
  </x:si>
  <x:si>
    <x:t xml:space="preserve">07-0-9 </x:t>
  </x:si>
  <x:si>
    <x:t>Porte DV vitrée - dim. : 1.95 x 2.50 m ht. - serrure BC</x:t>
  </x:si>
  <x:si>
    <x:t>R+1  :</x:t>
  </x:si>
  <x:si>
    <x:t xml:space="preserve">Open space R+1 </x:t>
  </x:si>
  <x:si>
    <x:t>u</x:t>
  </x:si>
  <x:si>
    <x:t>ART</x:t>
  </x:si>
  <x:si>
    <x:t>033-D282</x:t>
  </x:si>
  <x:si>
    <x:t xml:space="preserve">07-0-10 </x:t>
  </x:si>
  <x:si>
    <x:t>Porte vitrée coulissante - dim. : 2.05 x 2.50 m ht. - serrure BC</x:t>
  </x:si>
  <x:si>
    <x:t>R+2  :</x:t>
  </x:si>
  <x:si>
    <x:t xml:space="preserve">Détente </x:t>
  </x:si>
  <x:si>
    <x:t>u</x:t>
  </x:si>
  <x:si>
    <x:t>ART</x:t>
  </x:si>
  <x:si>
    <x:t>033-D278</x:t>
  </x:si>
  <x:si>
    <x:t xml:space="preserve">07-0-11 </x:t>
  </x:si>
  <x:si>
    <x:t>Porte DV vitrée - dim. : 2.10 x 2.50 m ht. - serrure BC</x:t>
  </x:si>
  <x:si>
    <x:t>R+2  :</x:t>
  </x:si>
  <x:si>
    <x:t xml:space="preserve">Bureau </x:t>
  </x:si>
  <x:si>
    <x:t xml:space="preserve">Open space R+2 </x:t>
  </x:si>
  <x:si>
    <x:t xml:space="preserve">Total article : </x:t>
  </x:si>
  <x:si>
    <x:t>u</x:t>
  </x:si>
  <x:si>
    <x:t>ART</x:t>
  </x:si>
  <x:si>
    <x:t>033-D277</x:t>
  </x:si>
  <x:si>
    <x:t xml:space="preserve">07-0-12 </x:t>
  </x:si>
  <x:si>
    <x:t>Porte DV vitrée - dim. : 2.25 x 2.50 m ht. - serrure BC - imposte vitrée 100 cm ht.</x:t>
  </x:si>
  <x:si>
    <x:t>R+0  :</x:t>
  </x:si>
  <x:si>
    <x:t xml:space="preserve">Open space RDC </x:t>
  </x:si>
  <x:si>
    <x:t>u</x:t>
  </x:si>
  <x:si>
    <x:t>ART</x:t>
  </x:si>
  <x:si>
    <x:t>033-D122</x:t>
  </x:si>
  <x:si>
    <x:t xml:space="preserve">07-0-13 </x:t>
  </x:si>
  <x:si>
    <x:t>Contrôle d'accès avec badge</x:t>
  </x:si>
  <x:si>
    <x:t>R+2  :</x:t>
  </x:si>
  <x:si>
    <x:t xml:space="preserve">Bureau </x:t>
  </x:si>
  <x:si>
    <x:t xml:space="preserve">Open space R+2 </x:t>
  </x:si>
  <x:si>
    <x:t xml:space="preserve">Total article : </x:t>
  </x:si>
  <x:si>
    <x:t>u</x:t>
  </x:si>
  <x:si>
    <x:t>ART</x:t>
  </x:si>
  <x:si>
    <x:t>033-R063</x:t>
  </x:si>
  <x:si>
    <x:t>Montant HT du Lot N°07 CLOISONS AMOVIBLES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</x:si>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</x:sst>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4">
    <x:numFmt numFmtId="0" formatCode=""/>
    <x:numFmt numFmtId="1" formatCode="@"/>
    <x:numFmt numFmtId="2" formatCode="#,##0.00;\-#,##0.00;"/>
    <x:numFmt numFmtId="3" formatCode="# ##0;-#,##0;"/>
  </x:numFmts>
  <x:fonts count="22" x14ac:knownFonts="1">
    <x:font>
      <x:sz val="11"/>
      <x:color theme="1"/>
      <x:name val="Calibri"/>
      <x:family val="2"/>
      <x:scheme val="minor"/>
    </x:font>
    <x:font>
      <x:sz val="10"/>
      <x:color rgb="FF000000"/>
      <x:name val="Arial Narrow"/>
      <x:family val="1"/>
    </x:font>
    <x:font>
      <x:sz val="10"/>
      <x:color rgb="FF000000"/>
      <x:name val="Arial"/>
      <x:family val="1"/>
    </x:font>
    <x:font>
      <x:sz val="10"/>
      <x:color rgb="FF000000"/>
      <x:name val="Arial Rounded MT Bold"/>
      <x:family val="1"/>
    </x:font>
    <x:font>
      <x:b/>
      <x:u/>
      <x:sz val="12"/>
      <x:color rgb="FF000000"/>
      <x:name val="Arial"/>
      <x:family val="1"/>
    </x:font>
    <x:font>
      <x:b/>
      <x:u/>
      <x:sz val="11"/>
      <x:color rgb="FF000000"/>
      <x:name val="Arial"/>
      <x:family val="1"/>
    </x:font>
    <x:font>
      <x:sz val="9"/>
      <x:color rgb="FFFF0000"/>
      <x:name val="Arial Narrow"/>
      <x:family val="1"/>
    </x:font>
    <x:font>
      <x:b/>
      <x:sz val="10"/>
      <x:color rgb="FF000000"/>
      <x:name val="Arial"/>
      <x:family val="1"/>
    </x:font>
    <x:font>
      <x:b/>
      <x:sz val="10"/>
      <x:color rgb="FF000000"/>
      <x:name val="Arial Narrow"/>
      <x:family val="1"/>
    </x:font>
    <x:font>
      <x:b/>
      <x:sz val="9"/>
      <x:color rgb="FF000000"/>
      <x:name val="Arial"/>
      <x:family val="1"/>
    </x:font>
    <x:font>
      <x:sz val="9"/>
      <x:color rgb="FF000000"/>
      <x:name val="Arial"/>
      <x:family val="1"/>
    </x:font>
    <x:font>
      <x:sz val="10"/>
      <x:color rgb="FFFF0000"/>
      <x:name val="Arial"/>
      <x:family val="1"/>
    </x:font>
    <x:font>
      <x:i/>
      <x:sz val="8"/>
      <x:color rgb="FF800000"/>
      <x:name val="Arial"/>
      <x:family val="1"/>
    </x:font>
    <x:font>
      <x:sz val="8"/>
      <x:color rgb="FF000000"/>
      <x:name val="Arial"/>
      <x:family val="1"/>
    </x:font>
    <x:font>
      <x:sz val="8"/>
      <x:color rgb="FF800000"/>
      <x:name val="Arial"/>
      <x:family val="1"/>
    </x:font>
    <x:font>
      <x:b/>
      <x:sz val="8"/>
      <x:color rgb="FF000000"/>
      <x:name val="Arial Narrow"/>
      <x:family val="1"/>
    </x:font>
    <x:font>
      <x:sz val="8"/>
      <x:color rgb="FF000000"/>
      <x:name val="Arial Narrow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sz val="10"/>
      <x:color theme="1"/>
      <x:name val="Arial Narrow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F"/>
      </x:patternFill>
    </x:fill>
  </x:fills>
  <x:borders count="21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/>
      <x:right/>
      <x:top/>
      <x:bottom style="thin">
        <x:color rgb="FF000000"/>
      </x:bottom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/>
      <x:right style="hair">
        <x:color rgb="FF000000"/>
      </x:right>
      <x:top/>
      <x:bottom/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 style="none">
        <x:color rgb="FF000000"/>
      </x:left>
      <x:right/>
      <x:top/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/>
      <x:top style="thin">
        <x:color rgb="FF000000"/>
      </x:top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/>
      <x:right style="hair">
        <x:color rgb="FF000000"/>
      </x:right>
      <x:top style="thin">
        <x:color rgb="FF000000"/>
      </x:top>
      <x:bottom/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4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5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7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8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10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5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7" fillId="0" borderId="0" applyFill="0">
      <x:alignment horizontal="left" vertical="top" wrapText="1"/>
    </x:xf>
  </x:cellStyleXfs>
  <x:cellXfs count="44">
    <x:xf numFmtId="0" fontId="0" fillId="0" borderId="0" xfId="0" applyNumberFormat="0" applyProtection="1">
      <x:protection locked="1"/>
    </x:xf>
    <x:xf numFmtId="0" fontId="0" fillId="0" borderId="18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left" vertical="top" wrapText="1"/>
      <x:protection locked="1"/>
    </x:xf>
    <x:xf numFmtId="0" fontId="0" fillId="0" borderId="20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center" vertical="top" wrapText="1"/>
      <x:protection locked="1"/>
    </x:xf>
    <x:xf numFmtId="0" fontId="18" fillId="0" borderId="19" xfId="0" applyNumberFormat="0" applyFont="1" applyFill="0" applyBorder="1" applyProtection="1">
      <x:alignment horizontal="center" vertical="top" wrapText="1"/>
      <x:protection locked="1"/>
    </x:xf>
    <x:xf numFmtId="0" fontId="0" fillId="0" borderId="14" xfId="0" applyNumberFormat="0" applyFont="1" applyFill="0" applyBorder="1" applyProtection="1">
      <x:alignment horizontal="left" vertical="top" wrapText="1"/>
      <x:protection locked="1"/>
    </x:xf>
    <x:xf numFmtId="0" fontId="0" fillId="0" borderId="13" xfId="0" applyNumberFormat="0" applyFont="1" applyFill="0" applyBorder="1" applyProtection="1">
      <x:alignment horizontal="left" vertical="top" wrapText="1"/>
      <x:protection locked="1"/>
    </x:xf>
    <x:xf numFmtId="0" fontId="0" fillId="0" borderId="1" xfId="0" applyNumberFormat="0" applyFont="1" applyFill="0" applyBorder="1" applyProtection="1">
      <x:alignment horizontal="left" vertical="top" wrapText="1"/>
      <x:protection locked="1"/>
    </x:xf>
    <x:xf numFmtId="0" fontId="0" fillId="0" borderId="16" xfId="0" applyNumberFormat="0" applyFont="1" applyFill="0" applyBorder="1" applyProtection="1">
      <x:alignment horizontal="left" vertical="top" wrapText="1"/>
      <x:protection locked="1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0" fontId="0" fillId="0" borderId="12" xfId="0" applyNumberFormat="0" applyFont="1" applyFill="0" applyBorder="1" applyProtection="1">
      <x:alignment horizontal="left" vertical="top" wrapText="1"/>
      <x:protection locked="1"/>
    </x:xf>
    <x:xf numFmtId="0" fontId="1" fillId="2" borderId="10" xfId="1" applyNumberFormat="0" applyFont="1" applyFill="0" applyBorder="1" applyProtection="1">
      <x:alignment horizontal="left" vertical="top" wrapText="1"/>
      <x:protection locked="1"/>
    </x:xf>
    <x:xf numFmtId="0" fontId="4" fillId="0" borderId="11" xfId="10" applyNumberFormat="0" applyFont="1" applyFill="0" applyBorder="1" applyProtection="1">
      <x:alignment horizontal="left" vertical="top" wrapText="1"/>
      <x:protection locked="1"/>
    </x:xf>
    <x:xf numFmtId="0" fontId="4" fillId="0" borderId="0" xfId="10" applyNumberFormat="0" applyFont="1" applyProtection="1">
      <x:alignment horizontal="left" vertical="top" wrapText="1"/>
      <x:protection locked="1"/>
    </x:xf>
    <x:xf numFmtId="0" fontId="4" fillId="0" borderId="8" xfId="10" applyNumberFormat="0" applyFont="1" applyFill="0" applyBorder="1" applyProtection="1">
      <x:alignment horizontal="left" vertical="top" wrapText="1"/>
      <x:protection locked="1"/>
    </x:xf>
    <x:xf numFmtId="0" fontId="0" fillId="0" borderId="7" xfId="0" applyNumberFormat="0" applyFont="1" applyFill="0" applyBorder="1" applyProtection="1">
      <x:alignment horizontal="left" vertical="top" wrapText="1"/>
      <x:protection locked="1"/>
    </x:xf>
    <x:xf numFmtId="0" fontId="0" fillId="0" borderId="9" xfId="0" applyNumberFormat="0" applyFont="1" applyFill="0" applyBorder="1" applyProtection="1">
      <x:alignment horizontal="left" vertical="top" wrapText="1"/>
      <x:protection locked="1"/>
    </x:xf>
    <x:xf numFmtId="1" fontId="0" fillId="0" borderId="0" xfId="0" applyNumberFormat="0" applyFont="1" applyProtection="1">
      <x:alignment horizontal="left" vertical="top" wrapText="1"/>
      <x:protection locked="1"/>
    </x:xf>
    <x:xf numFmtId="0" fontId="1" fillId="0" borderId="10" xfId="1" applyNumberFormat="0" applyFont="1" applyFill="0" applyBorder="1" applyProtection="1">
      <x:alignment horizontal="left" vertical="top" wrapText="1" indent="0"/>
      <x:protection locked="1"/>
    </x:xf>
    <x:xf numFmtId="0" fontId="2" fillId="0" borderId="11" xfId="26" applyNumberFormat="0" applyFont="1" applyFill="0" applyBorder="1" applyProtection="1">
      <x:alignment horizontal="left" vertical="top" wrapText="1"/>
      <x:protection locked="1"/>
    </x:xf>
    <x:xf numFmtId="0" fontId="2" fillId="0" borderId="0" xfId="26" applyNumberFormat="0" applyFont="1" applyProtection="1">
      <x:alignment horizontal="left" vertical="top" wrapText="1"/>
      <x:protection locked="1"/>
    </x:xf>
    <x:xf numFmtId="0" fontId="2" fillId="0" borderId="8" xfId="26" applyNumberFormat="0" applyFont="1" applyFill="0" applyBorder="1" applyProtection="1">
      <x:alignment horizontal="left" vertical="top" wrapText="1"/>
      <x:protection locked="1"/>
    </x:xf>
    <x:xf numFmtId="0" fontId="19" fillId="0" borderId="10" xfId="0" applyNumberFormat="0" applyFont="1" applyFill="0" applyBorder="1" applyProtection="1">
      <x:alignment horizontal="left" vertical="top" wrapText="1"/>
      <x:protection locked="1"/>
    </x:xf>
    <x:xf numFmtId="0" fontId="16" fillId="0" borderId="11" xfId="43" applyNumberFormat="0" applyFont="1" applyFill="0" applyBorder="1" applyProtection="1">
      <x:alignment horizontal="left" vertical="top" wrapText="1" indent="2"/>
      <x:protection locked="1"/>
    </x:xf>
    <x:xf numFmtId="0" fontId="0" fillId="0" borderId="8" xfId="0" applyNumberFormat="0" applyFont="1" applyFill="0" applyBorder="1" applyProtection="1">
      <x:alignment horizontal="left" vertical="top" wrapText="1"/>
      <x:protection locked="1"/>
    </x:xf>
    <x:xf numFmtId="0" fontId="16" fillId="0" borderId="0" xfId="43" applyNumberFormat="0" applyFont="1" applyFill="0" applyBorder="1" applyProtection="1">
      <x:alignment horizontal="left" vertical="top" wrapText="1" indent="0"/>
      <x:protection locked="1"/>
    </x:xf>
    <x:xf numFmtId="2" fontId="16" fillId="0" borderId="8" xfId="43" applyNumberFormat="1" applyFont="1" applyFill="0" applyBorder="1" applyProtection="1">
      <x:alignment horizontal="right" vertical="top" wrapText="1" indent="0"/>
      <x:protection locked="1"/>
    </x:xf>
    <x:xf numFmtId="0" fontId="16" fillId="0" borderId="0" xfId="43" applyNumberFormat="0" applyFont="1" applyFill="0" applyBorder="1" applyProtection="1">
      <x:alignment horizontal="right" vertical="top" wrapText="1" indent="2"/>
      <x:protection locked="1"/>
    </x:xf>
    <x:xf numFmtId="2" fontId="15" fillId="0" borderId="8" xfId="43" applyNumberFormat="1" applyFont="1" applyFill="0" applyBorder="1" applyProtection="1">
      <x:alignment horizontal="right" vertical="top" wrapText="1" indent="0"/>
      <x:protection locked="1"/>
    </x:xf>
    <x:xf numFmtId="0" fontId="0" fillId="0" borderId="7" xfId="0" applyNumberFormat="0" applyFont="1" applyFill="0" applyBorder="1" applyProtection="0">
      <x:alignment horizontal="center" vertical="top" wrapText="0"/>
      <x:protection locked="0"/>
    </x:xf>
    <x:xf numFmtId="2" fontId="0" fillId="0" borderId="7" xfId="0" applyNumberFormat="0" applyFont="1" applyFill="0" applyBorder="1" applyProtection="0">
      <x:alignment horizontal="center" vertical="top" wrapText="1"/>
      <x:protection locked="0"/>
    </x:xf>
    <x:xf numFmtId="2" fontId="0" fillId="0" borderId="9" xfId="0" applyNumberFormat="0" applyFont="1" applyFill="0" applyBorder="1" applyProtection="0">
      <x:alignment horizontal="center" vertical="top" wrapText="1"/>
      <x:protection locked="0"/>
    </x:xf>
    <x:xf numFmtId="3" fontId="16" fillId="0" borderId="8" xfId="43" applyNumberFormat="1" applyFont="1" applyFill="0" applyBorder="1" applyProtection="1">
      <x:alignment horizontal="right" vertical="top" wrapText="1" indent="0"/>
      <x:protection locked="1"/>
    </x:xf>
    <x:xf numFmtId="3" fontId="15" fillId="0" borderId="8" xfId="43" applyNumberFormat="1" applyFont="1" applyFill="0" applyBorder="1" applyProtection="1">
      <x:alignment horizontal="right" vertical="top" wrapText="1" indent="0"/>
      <x:protection locked="1"/>
    </x:xf>
    <x:xf numFmtId="3" fontId="0" fillId="0" borderId="7" xfId="0" applyNumberFormat="0" applyFont="1" applyFill="0" applyBorder="1" applyProtection="0">
      <x:alignment horizontal="center" vertical="top" wrapText="1"/>
      <x:protection locked="0"/>
    </x:xf>
    <x:xf numFmtId="0" fontId="19" fillId="0" borderId="4" xfId="0" applyNumberFormat="0" applyFont="1" applyFill="0" applyBorder="1" applyProtection="1">
      <x:alignment horizontal="left" vertical="top" wrapText="1"/>
      <x:protection locked="1"/>
    </x:xf>
    <x:xf numFmtId="0" fontId="0" fillId="0" borderId="5" xfId="0" applyNumberFormat="0" applyFont="1" applyFill="0" applyBorder="1" applyProtection="1">
      <x:alignment horizontal="left" vertical="top" wrapText="1"/>
      <x:protection locked="1"/>
    </x:xf>
    <x:xf numFmtId="0" fontId="0" fillId="0" borderId="6" xfId="0" applyNumberFormat="0" applyFont="1" applyFill="0" applyBorder="1" applyProtection="1">
      <x:alignment horizontal="left" vertical="top" wrapText="1"/>
      <x:protection locked="1"/>
    </x:xf>
    <x:xf numFmtId="0" fontId="0" fillId="0" borderId="2" xfId="0" applyNumberFormat="0" applyFont="1" applyFill="0" applyBorder="1" applyProtection="1">
      <x:alignment horizontal="left" vertical="top" wrapText="1"/>
      <x:protection locked="1"/>
    </x:xf>
    <x:xf numFmtId="0" fontId="0" fillId="0" borderId="3" xfId="0" applyNumberFormat="0" applyFont="1" applyFill="0" applyBorder="1" applyProtection="1">
      <x:alignment horizontal="left" vertical="top" wrapText="1"/>
      <x:protection locked="1"/>
    </x:xf>
    <x:xf numFmtId="0" fontId="18" fillId="0" borderId="0" xfId="0" applyNumberFormat="0" applyFont="1" applyFill="0" applyBorder="1" applyProtection="1">
      <x:alignment horizontal="left" vertical="top" wrapText="1"/>
      <x:protection locked="1"/>
    </x:xf>
    <x:xf numFmtId="2" fontId="18" fillId="0" borderId="0" xfId="0" applyNumberFormat="0" applyFont="1" applyFill="0" applyBorder="1" applyProtection="1">
      <x:alignment horizontal="center" vertical="top" wrapText="1"/>
      <x:protection locked="1"/>
    </x:xf>
    <x:xf numFmtId="3" fontId="20" fillId="2" borderId="0" xfId="0" applyNumberFormat="0" applyFont="1" applyFill="0" applyBorder="1" applyProtection="1">
      <x:alignment horizontal="left" vertical="top" wrapText="1"/>
      <x:protection locked="1"/>
    </x:xf>
    <x:xf numFmtId="0" fontId="21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121" Type="http://schemas.openxmlformats.org/officeDocument/2006/relationships/theme" Target="/xl/theme/theme1.xml"/><Relationship Id="rId231" Type="http://schemas.openxmlformats.org/officeDocument/2006/relationships/calcChain" Target="/xl/calcChain.xml"/><Relationship Id="rId243" Type="http://schemas.openxmlformats.org/officeDocument/2006/relationships/customXml" Target="../customXml/item2.xml"/><Relationship Id="rId111" Type="http://schemas.openxmlformats.org/officeDocument/2006/relationships/styles" Target="/xl/styles.xml"/><Relationship Id="rId242" Type="http://schemas.openxmlformats.org/officeDocument/2006/relationships/customXml" Target="../customXml/item1.xml"/><Relationship Id="rId1" Type="http://schemas.openxmlformats.org/officeDocument/2006/relationships/worksheet" Target="/xl/worksheets/sheet1.xml"/><Relationship Id="rId241" Type="http://schemas.openxmlformats.org/officeDocument/2006/relationships/sharedStrings" Target="/xl/sharedStrings.xml"/><Relationship Id="rId24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0</xdr:row>
      <xdr:rowOff>79043</xdr:rowOff>
    </xdr:from>
    <xdr:to>
      <xdr:col>7</xdr:col>
      <xdr:colOff>612000</xdr:colOff>
      <xdr:row>0</xdr:row>
      <xdr:rowOff>916904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9043" y="79043"/>
          <a:ext cx="6355096" cy="837861"/>
        </a:xfrm>
        <a:prstGeom prst="roundRect">
          <a:avLst>
            <a:gd name="adj" fmla="val 6670"/>
          </a:avLst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3</xdr:col>
      <xdr:colOff>504000</xdr:colOff>
      <xdr:row>0</xdr:row>
      <xdr:rowOff>110661</xdr:rowOff>
    </xdr:from>
    <xdr:to>
      <xdr:col>7</xdr:col>
      <xdr:colOff>540000</xdr:colOff>
      <xdr:row>0</xdr:row>
      <xdr:rowOff>885287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857322" y="110661"/>
          <a:ext cx="2497774" cy="774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ctr"/>
        <a:lstStyle/>
        <a:p>
          <a:pPr algn="r"/>
          <a:r>
            <a:rPr lang="fr-FR" sz="1000" b="0" i="0">
              <a:solidFill>
                <a:srgbClr val="000000"/>
              </a:solidFill>
              <a:latin typeface="MS Shell Dlg"/>
            </a:rPr>
            <a:t>Décomposition du Prix Global et Forfaitaire </a:t>
          </a:r>
        </a:p>
        <a:p>
          <a:pPr algn="r"/>
          <a:r>
            <a:rPr lang="fr-FR" sz="1000" b="0" i="0">
              <a:solidFill>
                <a:srgbClr val="000000"/>
              </a:solidFill>
              <a:latin typeface="MS Shell Dlg"/>
            </a:rPr>
            <a:t>Lot N°07 CLOISONS AMOVIBLES</a:t>
          </a:r>
        </a:p>
        <a:p>
          <a:pPr algn="r"/>
          <a:endParaRPr sz="10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72000</xdr:colOff>
      <xdr:row>0</xdr:row>
      <xdr:rowOff>94852</xdr:rowOff>
    </xdr:from>
    <xdr:to>
      <xdr:col>3</xdr:col>
      <xdr:colOff>468000</xdr:colOff>
      <xdr:row>0</xdr:row>
      <xdr:rowOff>901096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94852" y="94852"/>
          <a:ext cx="3746661" cy="80624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ctr"/>
        <a:lstStyle/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MAITRE D'OUVRAGE 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CCI Annecy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OPERATION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REHABILITATION DU SIEGE DE LA CCI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LIEU DE L'OPERATION 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74000 - ANNECY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70"/>
  <x:sheetViews>
    <x:sheetView showGridLines="0" tabSelected="1" workbookViewId="0">
      <x:pane xSplit="4" ySplit="2" topLeftCell="E3" activePane="bottomRight" state="frozen"/>
      <x:selection pane="topRight" activeCell="E1" sqref="E1"/>
      <x:selection pane="bottomLeft" activeCell="A3" sqref="A3"/>
      <x:selection pane="bottomRight" activeCell="E3" sqref="E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21.7109375" style="0" customWidth="1"/>
    <x:col min="3" max="3" width="18.7109375" style="0" customWidth="1"/>
    <x:col min="4" max="4" width="10.7109375" style="0" customWidth="1"/>
    <x:col min="5" max="5" width="4.7109375" style="0" customWidth="1"/>
    <x:col min="6" max="6" width="10.7109375" style="0" customWidth="1"/>
    <x:col min="7" max="7" width="10.7109375" style="0" customWidth="1"/>
    <x:col min="8" max="8" width="12.7109375" style="0" customWidth="1"/>
    <x:col min="9" max="9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9" ht="86.456692913385822" customHeight="1">
      <x:c r="A1" s="1"/>
      <x:c r="B1" s="2"/>
      <x:c r="C1" s="2"/>
      <x:c r="D1" s="2"/>
      <x:c r="E1" s="2"/>
      <x:c r="F1" s="2"/>
      <x:c r="G1" s="2"/>
      <x:c r="H1" s="3"/>
      <x:c r="I1" s="0"/>
    </x:row>
    <x:row r="2" spans="1:9" ht="15">
      <x:c r="A2" s="1"/>
      <x:c r="B2" s="4"/>
      <x:c r="C2" s="2"/>
      <x:c r="D2" s="3"/>
      <x:c r="E2" s="5" t="s">
        <x:v>0</x:v>
      </x:c>
      <x:c r="F2" s="5" t="s">
        <x:v>1</x:v>
      </x:c>
      <x:c r="G2" s="5" t="s">
        <x:v>2</x:v>
      </x:c>
      <x:c r="H2" s="5" t="s">
        <x:v>3</x:v>
      </x:c>
      <x:c r="I2" s="0"/>
    </x:row>
    <x:row r="3" spans="1:9" ht="15">
      <x:c r="A3" s="6"/>
      <x:c r="B3" s="7"/>
      <x:c r="C3" s="8"/>
      <x:c r="D3" s="9"/>
      <x:c r="E3" s="10"/>
      <x:c r="F3" s="10"/>
      <x:c r="G3" s="10"/>
      <x:c r="H3" s="11"/>
      <x:c r="I3" s="0"/>
    </x:row>
    <x:row r="4" spans="1:11" ht="30.684999999997487" customHeight="1">
      <x:c r="A4" s="12" t="s">
        <x:v>4</x:v>
      </x:c>
      <x:c r="B4" s="13" t="s">
        <x:v>5</x:v>
      </x:c>
      <x:c r="C4" s="14"/>
      <x:c r="D4" s="15"/>
      <x:c r="E4" s="16"/>
      <x:c r="F4" s="16"/>
      <x:c r="G4" s="16"/>
      <x:c r="H4" s="17"/>
      <x:c r="I4" s="0"/>
      <x:c r="ZY4" s="0" t="s">
        <x:v>6</x:v>
      </x:c>
      <x:c r="ZZ4" s="18"/>
    </x:row>
    <x:row r="5" spans="1:9" ht="15" customHeight="1">
      <x:c r="A5" s="19" t="s">
        <x:v>7</x:v>
      </x:c>
      <x:c r="B5" s="20" t="s">
        <x:v>8</x:v>
      </x:c>
      <x:c r="C5" s="21"/>
      <x:c r="D5" s="22"/>
      <x:c r="E5" s="16"/>
      <x:c r="F5" s="16"/>
      <x:c r="G5" s="16"/>
      <x:c r="H5" s="17"/>
      <x:c r="I5" s="0"/>
    </x:row>
    <x:row r="6" spans="1:8" ht="15">
      <x:c r="A6" s="23"/>
      <x:c r="B6" s="24" t="s">
        <x:v>9</x:v>
      </x:c>
      <x:c r="D6" s="25"/>
      <x:c r="E6" s="16"/>
      <x:c r="F6" s="16"/>
      <x:c r="G6" s="16"/>
      <x:c r="H6" s="17"/>
      <x:c r="I6" s="0"/>
    </x:row>
    <x:row r="7" spans="1:9" ht="15">
      <x:c r="A7" s="23"/>
      <x:c r="B7" s="24"/>
      <x:c r="C7" s="26" t="s">
        <x:v>10</x:v>
      </x:c>
      <x:c r="D7" s="27">
        <x:v>21</x:v>
      </x:c>
      <x:c r="E7" s="16"/>
      <x:c r="F7" s="16"/>
      <x:c r="G7" s="16"/>
      <x:c r="H7" s="17"/>
      <x:c r="I7" s="0"/>
    </x:row>
    <x:row r="8" spans="1:8" ht="15">
      <x:c r="A8" s="23"/>
      <x:c r="B8" s="24" t="s">
        <x:v>11</x:v>
      </x:c>
      <x:c r="D8" s="25"/>
      <x:c r="E8" s="16"/>
      <x:c r="F8" s="16"/>
      <x:c r="G8" s="16"/>
      <x:c r="H8" s="17"/>
      <x:c r="I8" s="0"/>
    </x:row>
    <x:row r="9" spans="1:9" ht="15">
      <x:c r="A9" s="23"/>
      <x:c r="B9" s="24"/>
      <x:c r="C9" s="26" t="s">
        <x:v>12</x:v>
      </x:c>
      <x:c r="D9" s="27">
        <x:v>27</x:v>
      </x:c>
      <x:c r="E9" s="16"/>
      <x:c r="F9" s="16"/>
      <x:c r="G9" s="16"/>
      <x:c r="H9" s="17"/>
      <x:c r="I9" s="0"/>
    </x:row>
    <x:row r="10" spans="1:8" ht="15">
      <x:c r="A10" s="23"/>
      <x:c r="B10" s="24" t="s">
        <x:v>13</x:v>
      </x:c>
      <x:c r="D10" s="25"/>
      <x:c r="E10" s="16"/>
      <x:c r="F10" s="16"/>
      <x:c r="G10" s="16"/>
      <x:c r="H10" s="17"/>
      <x:c r="I10" s="0"/>
    </x:row>
    <x:row r="11" spans="1:9" ht="15">
      <x:c r="A11" s="23"/>
      <x:c r="B11" s="24"/>
      <x:c r="C11" s="26" t="s">
        <x:v>14</x:v>
      </x:c>
      <x:c r="D11" s="27">
        <x:v>31</x:v>
      </x:c>
      <x:c r="E11" s="16"/>
      <x:c r="F11" s="16"/>
      <x:c r="G11" s="16"/>
      <x:c r="H11" s="17"/>
      <x:c r="I11" s="0"/>
    </x:row>
    <x:row r="12" spans="1:11" ht="15">
      <x:c r="A12" s="23"/>
      <x:c r="B12" s="0"/>
      <x:c r="C12" s="28" t="s">
        <x:v>15</x:v>
      </x:c>
      <x:c r="D12" s="29">
        <x:v>79</x:v>
      </x:c>
      <x:c r="E12" s="30" t="s">
        <x:v>16</x:v>
      </x:c>
      <x:c r="F12" s="31">
        <x:v>79</x:v>
      </x:c>
      <x:c r="G12" s="31"/>
      <x:c r="H12" s="32">
        <x:f ca="1">ROUND(F12*G12,2)</x:f>
      </x:c>
      <x:c r="I12" s="0"/>
      <x:c r="ZY12" s="0" t="s">
        <x:v>17</x:v>
      </x:c>
      <x:c r="ZZ12" s="18" t="s">
        <x:v>18</x:v>
      </x:c>
    </x:row>
    <x:row r="13" spans="1:9" ht="15" customHeight="1">
      <x:c r="A13" s="19" t="s">
        <x:v>19</x:v>
      </x:c>
      <x:c r="B13" s="20" t="s">
        <x:v>20</x:v>
      </x:c>
      <x:c r="C13" s="21"/>
      <x:c r="D13" s="22"/>
      <x:c r="E13" s="16"/>
      <x:c r="F13" s="16"/>
      <x:c r="G13" s="16"/>
      <x:c r="H13" s="17"/>
      <x:c r="I13" s="0"/>
    </x:row>
    <x:row r="14" spans="1:8" ht="15">
      <x:c r="A14" s="23"/>
      <x:c r="B14" s="24" t="s">
        <x:v>21</x:v>
      </x:c>
      <x:c r="D14" s="25"/>
      <x:c r="E14" s="16"/>
      <x:c r="F14" s="16"/>
      <x:c r="G14" s="16"/>
      <x:c r="H14" s="17"/>
      <x:c r="I14" s="0"/>
    </x:row>
    <x:row r="15" spans="1:11" ht="15">
      <x:c r="A15" s="23"/>
      <x:c r="B15" s="24"/>
      <x:c r="C15" s="26" t="s">
        <x:v>22</x:v>
      </x:c>
      <x:c r="D15" s="27">
        <x:v>7</x:v>
      </x:c>
      <x:c r="E15" s="30" t="s">
        <x:v>23</x:v>
      </x:c>
      <x:c r="F15" s="31">
        <x:v>7</x:v>
      </x:c>
      <x:c r="G15" s="31"/>
      <x:c r="H15" s="32">
        <x:f ca="1">ROUND(F15*G15,2)</x:f>
      </x:c>
      <x:c r="I15" s="0"/>
      <x:c r="ZY15" s="0" t="s">
        <x:v>24</x:v>
      </x:c>
      <x:c r="ZZ15" s="18" t="s">
        <x:v>25</x:v>
      </x:c>
    </x:row>
    <x:row r="16" spans="1:9" ht="15" customHeight="1">
      <x:c r="A16" s="19" t="s">
        <x:v>26</x:v>
      </x:c>
      <x:c r="B16" s="20" t="s">
        <x:v>27</x:v>
      </x:c>
      <x:c r="C16" s="21"/>
      <x:c r="D16" s="22"/>
      <x:c r="E16" s="16"/>
      <x:c r="F16" s="16"/>
      <x:c r="G16" s="16"/>
      <x:c r="H16" s="17"/>
      <x:c r="I16" s="0"/>
    </x:row>
    <x:row r="17" spans="1:8" ht="15">
      <x:c r="A17" s="23"/>
      <x:c r="B17" s="24" t="s">
        <x:v>28</x:v>
      </x:c>
      <x:c r="D17" s="25"/>
      <x:c r="E17" s="16"/>
      <x:c r="F17" s="16"/>
      <x:c r="G17" s="16"/>
      <x:c r="H17" s="17"/>
      <x:c r="I17" s="0"/>
    </x:row>
    <x:row r="18" spans="1:9" ht="15">
      <x:c r="A18" s="23"/>
      <x:c r="B18" s="24"/>
      <x:c r="C18" s="26" t="s">
        <x:v>29</x:v>
      </x:c>
      <x:c r="D18" s="27">
        <x:v>87</x:v>
      </x:c>
      <x:c r="E18" s="16"/>
      <x:c r="F18" s="16"/>
      <x:c r="G18" s="16"/>
      <x:c r="H18" s="17"/>
      <x:c r="I18" s="0"/>
    </x:row>
    <x:row r="19" spans="1:8" ht="15">
      <x:c r="A19" s="23"/>
      <x:c r="B19" s="24" t="s">
        <x:v>30</x:v>
      </x:c>
      <x:c r="D19" s="25"/>
      <x:c r="E19" s="16"/>
      <x:c r="F19" s="16"/>
      <x:c r="G19" s="16"/>
      <x:c r="H19" s="17"/>
      <x:c r="I19" s="0"/>
    </x:row>
    <x:row r="20" spans="1:9" ht="15">
      <x:c r="A20" s="23"/>
      <x:c r="B20" s="24"/>
      <x:c r="C20" s="26" t="s">
        <x:v>31</x:v>
      </x:c>
      <x:c r="D20" s="27">
        <x:v>55.22</x:v>
      </x:c>
      <x:c r="E20" s="16"/>
      <x:c r="F20" s="16"/>
      <x:c r="G20" s="16"/>
      <x:c r="H20" s="17"/>
      <x:c r="I20" s="0"/>
    </x:row>
    <x:row r="21" spans="1:8" ht="15">
      <x:c r="A21" s="23"/>
      <x:c r="B21" s="24" t="s">
        <x:v>32</x:v>
      </x:c>
      <x:c r="D21" s="25"/>
      <x:c r="E21" s="16"/>
      <x:c r="F21" s="16"/>
      <x:c r="G21" s="16"/>
      <x:c r="H21" s="17"/>
      <x:c r="I21" s="0"/>
    </x:row>
    <x:row r="22" spans="1:9" ht="15">
      <x:c r="A22" s="23"/>
      <x:c r="B22" s="24"/>
      <x:c r="C22" s="26" t="s">
        <x:v>33</x:v>
      </x:c>
      <x:c r="D22" s="27">
        <x:v>18.87</x:v>
      </x:c>
      <x:c r="E22" s="16"/>
      <x:c r="F22" s="16"/>
      <x:c r="G22" s="16"/>
      <x:c r="H22" s="17"/>
      <x:c r="I22" s="0"/>
    </x:row>
    <x:row r="23" spans="1:11" ht="15">
      <x:c r="A23" s="23"/>
      <x:c r="B23" s="0"/>
      <x:c r="C23" s="28" t="s">
        <x:v>34</x:v>
      </x:c>
      <x:c r="D23" s="29">
        <x:v>161.09</x:v>
      </x:c>
      <x:c r="E23" s="30" t="s">
        <x:v>35</x:v>
      </x:c>
      <x:c r="F23" s="31">
        <x:v>161.09</x:v>
      </x:c>
      <x:c r="G23" s="31"/>
      <x:c r="H23" s="32">
        <x:f ca="1">ROUND(F23*G23,2)</x:f>
      </x:c>
      <x:c r="I23" s="0"/>
      <x:c r="ZY23" s="0" t="s">
        <x:v>36</x:v>
      </x:c>
      <x:c r="ZZ23" s="18" t="s">
        <x:v>37</x:v>
      </x:c>
    </x:row>
    <x:row r="24" spans="1:9" ht="15" customHeight="1">
      <x:c r="A24" s="19" t="s">
        <x:v>38</x:v>
      </x:c>
      <x:c r="B24" s="20" t="s">
        <x:v>39</x:v>
      </x:c>
      <x:c r="C24" s="21"/>
      <x:c r="D24" s="22"/>
      <x:c r="E24" s="16"/>
      <x:c r="F24" s="16"/>
      <x:c r="G24" s="16"/>
      <x:c r="H24" s="17"/>
      <x:c r="I24" s="0"/>
    </x:row>
    <x:row r="25" spans="1:8" ht="15">
      <x:c r="A25" s="23"/>
      <x:c r="B25" s="24" t="s">
        <x:v>40</x:v>
      </x:c>
      <x:c r="D25" s="25"/>
      <x:c r="E25" s="16"/>
      <x:c r="F25" s="16"/>
      <x:c r="G25" s="16"/>
      <x:c r="H25" s="17"/>
      <x:c r="I25" s="0"/>
    </x:row>
    <x:row r="26" spans="1:11" ht="15">
      <x:c r="A26" s="23"/>
      <x:c r="B26" s="24"/>
      <x:c r="C26" s="26" t="s">
        <x:v>41</x:v>
      </x:c>
      <x:c r="D26" s="27">
        <x:v>4.33</x:v>
      </x:c>
      <x:c r="E26" s="30" t="s">
        <x:v>42</x:v>
      </x:c>
      <x:c r="F26" s="31">
        <x:v>4.33</x:v>
      </x:c>
      <x:c r="G26" s="31"/>
      <x:c r="H26" s="32">
        <x:f ca="1">ROUND(F26*G26,2)</x:f>
      </x:c>
      <x:c r="I26" s="0"/>
      <x:c r="ZY26" s="0" t="s">
        <x:v>43</x:v>
      </x:c>
      <x:c r="ZZ26" s="18" t="s">
        <x:v>44</x:v>
      </x:c>
    </x:row>
    <x:row r="27" spans="1:9" ht="25.551999999997882" customHeight="1">
      <x:c r="A27" s="19" t="s">
        <x:v>45</x:v>
      </x:c>
      <x:c r="B27" s="20" t="s">
        <x:v>46</x:v>
      </x:c>
      <x:c r="C27" s="21"/>
      <x:c r="D27" s="22"/>
      <x:c r="E27" s="16"/>
      <x:c r="F27" s="16"/>
      <x:c r="G27" s="16"/>
      <x:c r="H27" s="17"/>
      <x:c r="I27" s="0"/>
    </x:row>
    <x:row r="28" spans="1:8" ht="15">
      <x:c r="A28" s="23"/>
      <x:c r="B28" s="24" t="s">
        <x:v>47</x:v>
      </x:c>
      <x:c r="D28" s="25"/>
      <x:c r="E28" s="16"/>
      <x:c r="F28" s="16"/>
      <x:c r="G28" s="16"/>
      <x:c r="H28" s="17"/>
      <x:c r="I28" s="0"/>
    </x:row>
    <x:row r="29" spans="1:11" ht="15">
      <x:c r="A29" s="23"/>
      <x:c r="B29" s="24"/>
      <x:c r="C29" s="26" t="s">
        <x:v>48</x:v>
      </x:c>
      <x:c r="D29" s="27">
        <x:v>59.09</x:v>
      </x:c>
      <x:c r="E29" s="30" t="s">
        <x:v>49</x:v>
      </x:c>
      <x:c r="F29" s="31">
        <x:v>59.09</x:v>
      </x:c>
      <x:c r="G29" s="31"/>
      <x:c r="H29" s="32">
        <x:f ca="1">ROUND(F29*G29,2)</x:f>
      </x:c>
      <x:c r="I29" s="0"/>
      <x:c r="ZY29" s="0" t="s">
        <x:v>50</x:v>
      </x:c>
      <x:c r="ZZ29" s="18" t="s">
        <x:v>51</x:v>
      </x:c>
    </x:row>
    <x:row r="30" spans="1:9" ht="15" customHeight="1">
      <x:c r="A30" s="19" t="s">
        <x:v>52</x:v>
      </x:c>
      <x:c r="B30" s="20" t="s">
        <x:v>53</x:v>
      </x:c>
      <x:c r="C30" s="21"/>
      <x:c r="D30" s="22"/>
      <x:c r="E30" s="16"/>
      <x:c r="F30" s="16"/>
      <x:c r="G30" s="16"/>
      <x:c r="H30" s="17"/>
      <x:c r="I30" s="0"/>
    </x:row>
    <x:row r="31" spans="1:8" ht="15">
      <x:c r="A31" s="23"/>
      <x:c r="B31" s="24" t="s">
        <x:v>54</x:v>
      </x:c>
      <x:c r="D31" s="25"/>
      <x:c r="E31" s="16"/>
      <x:c r="F31" s="16"/>
      <x:c r="G31" s="16"/>
      <x:c r="H31" s="17"/>
      <x:c r="I31" s="0"/>
    </x:row>
    <x:row r="32" spans="1:9" ht="15">
      <x:c r="A32" s="23"/>
      <x:c r="B32" s="24"/>
      <x:c r="C32" s="26" t="s">
        <x:v>55</x:v>
      </x:c>
      <x:c r="D32" s="33">
        <x:v>1</x:v>
      </x:c>
      <x:c r="E32" s="16"/>
      <x:c r="F32" s="16"/>
      <x:c r="G32" s="16"/>
      <x:c r="H32" s="17"/>
      <x:c r="I32" s="0"/>
    </x:row>
    <x:row r="33" spans="1:9" ht="15">
      <x:c r="A33" s="23"/>
      <x:c r="B33" s="0"/>
      <x:c r="C33" s="26" t="s">
        <x:v>56</x:v>
      </x:c>
      <x:c r="D33" s="33">
        <x:v>1</x:v>
      </x:c>
      <x:c r="E33" s="16"/>
      <x:c r="F33" s="16"/>
      <x:c r="G33" s="16"/>
      <x:c r="H33" s="17"/>
      <x:c r="I33" s="0"/>
    </x:row>
    <x:row r="34" spans="1:8" ht="15">
      <x:c r="A34" s="23"/>
      <x:c r="B34" s="24" t="s">
        <x:v>57</x:v>
      </x:c>
      <x:c r="D34" s="25"/>
      <x:c r="E34" s="16"/>
      <x:c r="F34" s="16"/>
      <x:c r="G34" s="16"/>
      <x:c r="H34" s="17"/>
      <x:c r="I34" s="0"/>
    </x:row>
    <x:row r="35" spans="1:9" ht="15">
      <x:c r="A35" s="23"/>
      <x:c r="B35" s="24"/>
      <x:c r="C35" s="26" t="s">
        <x:v>58</x:v>
      </x:c>
      <x:c r="D35" s="33">
        <x:v>1</x:v>
      </x:c>
      <x:c r="E35" s="16"/>
      <x:c r="F35" s="16"/>
      <x:c r="G35" s="16"/>
      <x:c r="H35" s="17"/>
      <x:c r="I35" s="0"/>
    </x:row>
    <x:row r="36" spans="1:8" ht="15">
      <x:c r="A36" s="23"/>
      <x:c r="B36" s="24" t="s">
        <x:v>59</x:v>
      </x:c>
      <x:c r="D36" s="25"/>
      <x:c r="E36" s="16"/>
      <x:c r="F36" s="16"/>
      <x:c r="G36" s="16"/>
      <x:c r="H36" s="17"/>
      <x:c r="I36" s="0"/>
    </x:row>
    <x:row r="37" spans="1:9" ht="15">
      <x:c r="A37" s="23"/>
      <x:c r="B37" s="24"/>
      <x:c r="C37" s="26" t="s">
        <x:v>60</x:v>
      </x:c>
      <x:c r="D37" s="33">
        <x:v>1</x:v>
      </x:c>
      <x:c r="E37" s="16"/>
      <x:c r="F37" s="16"/>
      <x:c r="G37" s="16"/>
      <x:c r="H37" s="17"/>
      <x:c r="I37" s="0"/>
    </x:row>
    <x:row r="38" spans="1:11" ht="15">
      <x:c r="A38" s="23"/>
      <x:c r="B38" s="0"/>
      <x:c r="C38" s="28" t="s">
        <x:v>61</x:v>
      </x:c>
      <x:c r="D38" s="34">
        <x:v>4</x:v>
      </x:c>
      <x:c r="E38" s="30" t="s">
        <x:v>62</x:v>
      </x:c>
      <x:c r="F38" s="35">
        <x:v>4</x:v>
      </x:c>
      <x:c r="G38" s="31"/>
      <x:c r="H38" s="32">
        <x:f ca="1">ROUND(F38*G38,2)</x:f>
      </x:c>
      <x:c r="I38" s="0"/>
      <x:c r="ZY38" s="0" t="s">
        <x:v>63</x:v>
      </x:c>
      <x:c r="ZZ38" s="18" t="s">
        <x:v>64</x:v>
      </x:c>
    </x:row>
    <x:row r="39" spans="1:9" ht="25.551999999997882" customHeight="1">
      <x:c r="A39" s="19" t="s">
        <x:v>65</x:v>
      </x:c>
      <x:c r="B39" s="20" t="s">
        <x:v>66</x:v>
      </x:c>
      <x:c r="C39" s="21"/>
      <x:c r="D39" s="22"/>
      <x:c r="E39" s="16"/>
      <x:c r="F39" s="16"/>
      <x:c r="G39" s="16"/>
      <x:c r="H39" s="17"/>
      <x:c r="I39" s="0"/>
    </x:row>
    <x:row r="40" spans="1:8" ht="15">
      <x:c r="A40" s="23"/>
      <x:c r="B40" s="24" t="s">
        <x:v>67</x:v>
      </x:c>
      <x:c r="D40" s="25"/>
      <x:c r="E40" s="16"/>
      <x:c r="F40" s="16"/>
      <x:c r="G40" s="16"/>
      <x:c r="H40" s="17"/>
      <x:c r="I40" s="0"/>
    </x:row>
    <x:row r="41" spans="1:11" ht="15">
      <x:c r="A41" s="23"/>
      <x:c r="B41" s="24"/>
      <x:c r="C41" s="26" t="s">
        <x:v>68</x:v>
      </x:c>
      <x:c r="D41" s="33">
        <x:v>1</x:v>
      </x:c>
      <x:c r="E41" s="30" t="s">
        <x:v>69</x:v>
      </x:c>
      <x:c r="F41" s="35">
        <x:v>1</x:v>
      </x:c>
      <x:c r="G41" s="31"/>
      <x:c r="H41" s="32">
        <x:f ca="1">ROUND(F41*G41,2)</x:f>
      </x:c>
      <x:c r="I41" s="0"/>
      <x:c r="ZY41" s="0" t="s">
        <x:v>70</x:v>
      </x:c>
      <x:c r="ZZ41" s="18" t="s">
        <x:v>71</x:v>
      </x:c>
    </x:row>
    <x:row r="42" spans="1:9" ht="15" customHeight="1">
      <x:c r="A42" s="19" t="s">
        <x:v>72</x:v>
      </x:c>
      <x:c r="B42" s="20" t="s">
        <x:v>73</x:v>
      </x:c>
      <x:c r="C42" s="21"/>
      <x:c r="D42" s="22"/>
      <x:c r="E42" s="16"/>
      <x:c r="F42" s="16"/>
      <x:c r="G42" s="16"/>
      <x:c r="H42" s="17"/>
      <x:c r="I42" s="0"/>
    </x:row>
    <x:row r="43" spans="1:8" ht="15">
      <x:c r="A43" s="23"/>
      <x:c r="B43" s="24" t="s">
        <x:v>74</x:v>
      </x:c>
      <x:c r="D43" s="25"/>
      <x:c r="E43" s="16"/>
      <x:c r="F43" s="16"/>
      <x:c r="G43" s="16"/>
      <x:c r="H43" s="17"/>
      <x:c r="I43" s="0"/>
    </x:row>
    <x:row r="44" spans="1:11" ht="15">
      <x:c r="A44" s="23"/>
      <x:c r="B44" s="24"/>
      <x:c r="C44" s="26" t="s">
        <x:v>75</x:v>
      </x:c>
      <x:c r="D44" s="33">
        <x:v>1</x:v>
      </x:c>
      <x:c r="E44" s="30" t="s">
        <x:v>76</x:v>
      </x:c>
      <x:c r="F44" s="35">
        <x:v>1</x:v>
      </x:c>
      <x:c r="G44" s="31"/>
      <x:c r="H44" s="32">
        <x:f ca="1">ROUND(F44*G44,2)</x:f>
      </x:c>
      <x:c r="I44" s="0"/>
      <x:c r="ZY44" s="0" t="s">
        <x:v>77</x:v>
      </x:c>
      <x:c r="ZZ44" s="18" t="s">
        <x:v>78</x:v>
      </x:c>
    </x:row>
    <x:row r="45" spans="1:9" ht="15" customHeight="1">
      <x:c r="A45" s="19" t="s">
        <x:v>79</x:v>
      </x:c>
      <x:c r="B45" s="20" t="s">
        <x:v>80</x:v>
      </x:c>
      <x:c r="C45" s="21"/>
      <x:c r="D45" s="22"/>
      <x:c r="E45" s="16"/>
      <x:c r="F45" s="16"/>
      <x:c r="G45" s="16"/>
      <x:c r="H45" s="17"/>
      <x:c r="I45" s="0"/>
    </x:row>
    <x:row r="46" spans="1:8" ht="15">
      <x:c r="A46" s="23"/>
      <x:c r="B46" s="24" t="s">
        <x:v>81</x:v>
      </x:c>
      <x:c r="D46" s="25"/>
      <x:c r="E46" s="16"/>
      <x:c r="F46" s="16"/>
      <x:c r="G46" s="16"/>
      <x:c r="H46" s="17"/>
      <x:c r="I46" s="0"/>
    </x:row>
    <x:row r="47" spans="1:11" ht="15">
      <x:c r="A47" s="23"/>
      <x:c r="B47" s="24"/>
      <x:c r="C47" s="26" t="s">
        <x:v>82</x:v>
      </x:c>
      <x:c r="D47" s="33">
        <x:v>1</x:v>
      </x:c>
      <x:c r="E47" s="30" t="s">
        <x:v>83</x:v>
      </x:c>
      <x:c r="F47" s="35">
        <x:v>1</x:v>
      </x:c>
      <x:c r="G47" s="31"/>
      <x:c r="H47" s="32">
        <x:f ca="1">ROUND(F47*G47,2)</x:f>
      </x:c>
      <x:c r="I47" s="0"/>
      <x:c r="ZY47" s="0" t="s">
        <x:v>84</x:v>
      </x:c>
      <x:c r="ZZ47" s="18" t="s">
        <x:v>85</x:v>
      </x:c>
    </x:row>
    <x:row r="48" spans="1:9" ht="25.551999999997882" customHeight="1">
      <x:c r="A48" s="19" t="s">
        <x:v>86</x:v>
      </x:c>
      <x:c r="B48" s="20" t="s">
        <x:v>87</x:v>
      </x:c>
      <x:c r="C48" s="21"/>
      <x:c r="D48" s="22"/>
      <x:c r="E48" s="16"/>
      <x:c r="F48" s="16"/>
      <x:c r="G48" s="16"/>
      <x:c r="H48" s="17"/>
      <x:c r="I48" s="0"/>
    </x:row>
    <x:row r="49" spans="1:8" ht="15">
      <x:c r="A49" s="23"/>
      <x:c r="B49" s="24" t="s">
        <x:v>88</x:v>
      </x:c>
      <x:c r="D49" s="25"/>
      <x:c r="E49" s="16"/>
      <x:c r="F49" s="16"/>
      <x:c r="G49" s="16"/>
      <x:c r="H49" s="17"/>
      <x:c r="I49" s="0"/>
    </x:row>
    <x:row r="50" spans="1:11" ht="15">
      <x:c r="A50" s="23"/>
      <x:c r="B50" s="24"/>
      <x:c r="C50" s="26" t="s">
        <x:v>89</x:v>
      </x:c>
      <x:c r="D50" s="33">
        <x:v>1</x:v>
      </x:c>
      <x:c r="E50" s="30" t="s">
        <x:v>90</x:v>
      </x:c>
      <x:c r="F50" s="35">
        <x:v>1</x:v>
      </x:c>
      <x:c r="G50" s="31"/>
      <x:c r="H50" s="32">
        <x:f ca="1">ROUND(F50*G50,2)</x:f>
      </x:c>
      <x:c r="I50" s="0"/>
      <x:c r="ZY50" s="0" t="s">
        <x:v>91</x:v>
      </x:c>
      <x:c r="ZZ50" s="18" t="s">
        <x:v>92</x:v>
      </x:c>
    </x:row>
    <x:row r="51" spans="1:9" ht="15" customHeight="1">
      <x:c r="A51" s="19" t="s">
        <x:v>93</x:v>
      </x:c>
      <x:c r="B51" s="20" t="s">
        <x:v>94</x:v>
      </x:c>
      <x:c r="C51" s="21"/>
      <x:c r="D51" s="22"/>
      <x:c r="E51" s="16"/>
      <x:c r="F51" s="16"/>
      <x:c r="G51" s="16"/>
      <x:c r="H51" s="17"/>
      <x:c r="I51" s="0"/>
    </x:row>
    <x:row r="52" spans="1:8" ht="15">
      <x:c r="A52" s="23"/>
      <x:c r="B52" s="24" t="s">
        <x:v>95</x:v>
      </x:c>
      <x:c r="D52" s="25"/>
      <x:c r="E52" s="16"/>
      <x:c r="F52" s="16"/>
      <x:c r="G52" s="16"/>
      <x:c r="H52" s="17"/>
      <x:c r="I52" s="0"/>
    </x:row>
    <x:row r="53" spans="1:9" ht="15">
      <x:c r="A53" s="23"/>
      <x:c r="B53" s="24"/>
      <x:c r="C53" s="26" t="s">
        <x:v>96</x:v>
      </x:c>
      <x:c r="D53" s="33">
        <x:v>1</x:v>
      </x:c>
      <x:c r="E53" s="16"/>
      <x:c r="F53" s="16"/>
      <x:c r="G53" s="16"/>
      <x:c r="H53" s="17"/>
      <x:c r="I53" s="0"/>
    </x:row>
    <x:row r="54" spans="1:9" ht="15">
      <x:c r="A54" s="23"/>
      <x:c r="B54" s="0"/>
      <x:c r="C54" s="26" t="s">
        <x:v>97</x:v>
      </x:c>
      <x:c r="D54" s="33">
        <x:v>2</x:v>
      </x:c>
      <x:c r="E54" s="16"/>
      <x:c r="F54" s="16"/>
      <x:c r="G54" s="16"/>
      <x:c r="H54" s="17"/>
      <x:c r="I54" s="0"/>
    </x:row>
    <x:row r="55" spans="1:11" ht="15">
      <x:c r="A55" s="23"/>
      <x:c r="B55" s="0"/>
      <x:c r="C55" s="28" t="s">
        <x:v>98</x:v>
      </x:c>
      <x:c r="D55" s="34">
        <x:v>3</x:v>
      </x:c>
      <x:c r="E55" s="30" t="s">
        <x:v>99</x:v>
      </x:c>
      <x:c r="F55" s="35">
        <x:v>3</x:v>
      </x:c>
      <x:c r="G55" s="31"/>
      <x:c r="H55" s="32">
        <x:f ca="1">ROUND(F55*G55,2)</x:f>
      </x:c>
      <x:c r="I55" s="0"/>
      <x:c r="ZY55" s="0" t="s">
        <x:v>100</x:v>
      </x:c>
      <x:c r="ZZ55" s="18" t="s">
        <x:v>101</x:v>
      </x:c>
    </x:row>
    <x:row r="56" spans="1:9" ht="25.551999999997882" customHeight="1">
      <x:c r="A56" s="19" t="s">
        <x:v>102</x:v>
      </x:c>
      <x:c r="B56" s="20" t="s">
        <x:v>103</x:v>
      </x:c>
      <x:c r="C56" s="21"/>
      <x:c r="D56" s="22"/>
      <x:c r="E56" s="16"/>
      <x:c r="F56" s="16"/>
      <x:c r="G56" s="16"/>
      <x:c r="H56" s="17"/>
      <x:c r="I56" s="0"/>
    </x:row>
    <x:row r="57" spans="1:8" ht="15">
      <x:c r="A57" s="23"/>
      <x:c r="B57" s="24" t="s">
        <x:v>104</x:v>
      </x:c>
      <x:c r="D57" s="25"/>
      <x:c r="E57" s="16"/>
      <x:c r="F57" s="16"/>
      <x:c r="G57" s="16"/>
      <x:c r="H57" s="17"/>
      <x:c r="I57" s="0"/>
    </x:row>
    <x:row r="58" spans="1:11" ht="15">
      <x:c r="A58" s="23"/>
      <x:c r="B58" s="24"/>
      <x:c r="C58" s="26" t="s">
        <x:v>105</x:v>
      </x:c>
      <x:c r="D58" s="33">
        <x:v>1</x:v>
      </x:c>
      <x:c r="E58" s="30" t="s">
        <x:v>106</x:v>
      </x:c>
      <x:c r="F58" s="35">
        <x:v>1</x:v>
      </x:c>
      <x:c r="G58" s="31"/>
      <x:c r="H58" s="32">
        <x:f ca="1">ROUND(F58*G58,2)</x:f>
      </x:c>
      <x:c r="I58" s="0"/>
      <x:c r="ZY58" s="0" t="s">
        <x:v>107</x:v>
      </x:c>
      <x:c r="ZZ58" s="18" t="s">
        <x:v>108</x:v>
      </x:c>
    </x:row>
    <x:row r="59" spans="1:9" ht="15" customHeight="1">
      <x:c r="A59" s="19" t="s">
        <x:v>109</x:v>
      </x:c>
      <x:c r="B59" s="20" t="s">
        <x:v>110</x:v>
      </x:c>
      <x:c r="C59" s="21"/>
      <x:c r="D59" s="22"/>
      <x:c r="E59" s="16"/>
      <x:c r="F59" s="16"/>
      <x:c r="G59" s="16"/>
      <x:c r="H59" s="17"/>
      <x:c r="I59" s="0"/>
    </x:row>
    <x:row r="60" spans="1:8" ht="15">
      <x:c r="A60" s="23"/>
      <x:c r="B60" s="24" t="s">
        <x:v>111</x:v>
      </x:c>
      <x:c r="D60" s="25"/>
      <x:c r="E60" s="16"/>
      <x:c r="F60" s="16"/>
      <x:c r="G60" s="16"/>
      <x:c r="H60" s="17"/>
      <x:c r="I60" s="0"/>
    </x:row>
    <x:row r="61" spans="1:9" ht="15">
      <x:c r="A61" s="23"/>
      <x:c r="B61" s="24"/>
      <x:c r="C61" s="26" t="s">
        <x:v>112</x:v>
      </x:c>
      <x:c r="D61" s="33">
        <x:v>1</x:v>
      </x:c>
      <x:c r="E61" s="16"/>
      <x:c r="F61" s="16"/>
      <x:c r="G61" s="16"/>
      <x:c r="H61" s="17"/>
      <x:c r="I61" s="0"/>
    </x:row>
    <x:row r="62" spans="1:9" ht="15">
      <x:c r="A62" s="23"/>
      <x:c r="B62" s="0"/>
      <x:c r="C62" s="26" t="s">
        <x:v>113</x:v>
      </x:c>
      <x:c r="D62" s="33">
        <x:v>2</x:v>
      </x:c>
      <x:c r="E62" s="16"/>
      <x:c r="F62" s="16"/>
      <x:c r="G62" s="16"/>
      <x:c r="H62" s="17"/>
      <x:c r="I62" s="0"/>
    </x:row>
    <x:row r="63" spans="1:11" ht="15">
      <x:c r="A63" s="23"/>
      <x:c r="B63" s="0"/>
      <x:c r="C63" s="28" t="s">
        <x:v>114</x:v>
      </x:c>
      <x:c r="D63" s="34">
        <x:v>3</x:v>
      </x:c>
      <x:c r="E63" s="30" t="s">
        <x:v>115</x:v>
      </x:c>
      <x:c r="F63" s="35">
        <x:v>3</x:v>
      </x:c>
      <x:c r="G63" s="31"/>
      <x:c r="H63" s="32">
        <x:f ca="1">ROUND(F63*G63,2)</x:f>
      </x:c>
      <x:c r="I63" s="0"/>
      <x:c r="ZY63" s="0" t="s">
        <x:v>116</x:v>
      </x:c>
      <x:c r="ZZ63" s="18" t="s">
        <x:v>117</x:v>
      </x:c>
    </x:row>
    <x:row r="64" spans="1:9" ht="15">
      <x:c r="A64" s="36"/>
      <x:c r="B64" s="37"/>
      <x:c r="C64" s="37"/>
      <x:c r="D64" s="38"/>
      <x:c r="E64" s="39"/>
      <x:c r="F64" s="39"/>
      <x:c r="G64" s="39"/>
      <x:c r="H64" s="40"/>
      <x:c r="I64" s="0"/>
    </x:row>
    <x:row r="65" spans="1:8" ht="15">
      <x:c r="A65" s="8"/>
      <x:c r="B65" s="8"/>
      <x:c r="C65" s="8"/>
      <x:c r="D65" s="8"/>
      <x:c r="E65" s="8"/>
      <x:c r="F65" s="8"/>
      <x:c r="G65" s="8"/>
      <x:c r="H65" s="8"/>
    </x:row>
    <x:row r="66" spans="1:5" ht="15">
      <x:c r="B66" s="41" t="s">
        <x:v>118</x:v>
      </x:c>
      <x:c r="C66" s="0"/>
      <x:c r="D66" s="0"/>
      <x:c r="H66" s="42">
        <x:f ca="1">SUBTOTAL(109,H4:H64)</x:f>
      </x:c>
      <x:c r="ZY66" s="0" t="s">
        <x:v>119</x:v>
      </x:c>
    </x:row>
    <x:row r="67" spans="1:4" ht="15">
      <x:c r="A67" s="43">
        <x:v>20</x:v>
      </x:c>
      <x:c r="B67" s="41">
        <x:f ca="1">CONCATENATE("Montant TVA (",A67,"%)")</x:f>
      </x:c>
      <x:c r="H67" s="42">
        <x:f ca="1">(H66*A67)/100</x:f>
      </x:c>
      <x:c r="ZY67" s="0" t="s">
        <x:v>120</x:v>
      </x:c>
    </x:row>
    <x:row r="68" spans="1:3" ht="15">
      <x:c r="B68" s="41" t="s">
        <x:v>121</x:v>
      </x:c>
      <x:c r="H68" s="42">
        <x:f ca="1">H66+H67</x:f>
      </x:c>
      <x:c r="ZY68" s="0" t="s">
        <x:v>122</x:v>
      </x:c>
    </x:row>
    <x:row r="69" spans="1:1" ht="15">
      <x:c r="H69" s="42"/>
    </x:row>
    <x:row r="70" spans="1:1" ht="15">
      <x:c r="H70" s="42"/>
    </x:row>
  </x:sheetData>
  <x:mergeCells count="16">
    <x:mergeCell ref="A1:H1"/>
    <x:mergeCell ref="B4:D4"/>
    <x:mergeCell ref="B5:D5"/>
    <x:mergeCell ref="B13:D13"/>
    <x:mergeCell ref="B16:D16"/>
    <x:mergeCell ref="B24:D24"/>
    <x:mergeCell ref="B27:D27"/>
    <x:mergeCell ref="B30:D30"/>
    <x:mergeCell ref="B39:D39"/>
    <x:mergeCell ref="B42:D42"/>
    <x:mergeCell ref="B45:D45"/>
    <x:mergeCell ref="B48:D48"/>
    <x:mergeCell ref="B51:D51"/>
    <x:mergeCell ref="B56:D56"/>
    <x:mergeCell ref="B59:D59"/>
    <x:mergeCell ref="B66:D66"/>
  </x:mergeCells>
  <x:printOptions horizontalCentered="1"/>
  <x:pageMargins left="0.08" right="0.08" top="0.06" bottom="0.08" header="0.76" footer="0.76"/>
  <x:pageSetup paperSize="9" fitToWidth="1" fitToHeight="0" orientation="portrait"/>
  <x:drawing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9C5B6F1B621D4889907C6D65BA98BC" ma:contentTypeVersion="16" ma:contentTypeDescription="Crée un document." ma:contentTypeScope="" ma:versionID="cc4a207a9743abb81c58a87ddd87975d">
  <xsd:schema xmlns:xsd="http://www.w3.org/2001/XMLSchema" xmlns:xs="http://www.w3.org/2001/XMLSchema" xmlns:p="http://schemas.microsoft.com/office/2006/metadata/properties" xmlns:ns2="22a1da4d-5055-4514-8a83-ec38ff163874" xmlns:ns3="305e166e-5808-47e3-85fe-94ba15c90b7a" targetNamespace="http://schemas.microsoft.com/office/2006/metadata/properties" ma:root="true" ma:fieldsID="978ccb6661ba51e4c5e181442fad8c02" ns2:_="" ns3:_="">
    <xsd:import namespace="22a1da4d-5055-4514-8a83-ec38ff163874"/>
    <xsd:import namespace="305e166e-5808-47e3-85fe-94ba15c90b7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1da4d-5055-4514-8a83-ec38ff16387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3e3f455-ed2d-4a15-b252-196f9c3b13cb}" ma:internalName="TaxCatchAll" ma:showField="CatchAllData" ma:web="22a1da4d-5055-4514-8a83-ec38ff1638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5e166e-5808-47e3-85fe-94ba15c90b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1a108e99-0c24-4668-be30-986e6535f0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a1da4d-5055-4514-8a83-ec38ff163874" xsi:nil="true"/>
    <lcf76f155ced4ddcb4097134ff3c332f xmlns="305e166e-5808-47e3-85fe-94ba15c90b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6B6D5D-7D74-4158-AC83-35112F6D3BBE}"/>
</file>

<file path=customXml/itemProps2.xml><?xml version="1.0" encoding="utf-8"?>
<ds:datastoreItem xmlns:ds="http://schemas.openxmlformats.org/officeDocument/2006/customXml" ds:itemID="{D5C8396F-A04D-4FE7-ABA6-F05A84639436}"/>
</file>

<file path=customXml/itemProps3.xml><?xml version="1.0" encoding="utf-8"?>
<ds:datastoreItem xmlns:ds="http://schemas.openxmlformats.org/officeDocument/2006/customXml" ds:itemID="{F0ED024B-BE5E-4C4B-B3C8-D7B681293DC9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1</vt:i4>
      </vt:variant>
    </vt:vector>
  </ap:HeadingPairs>
  <ap:TitlesOfParts>
    <vt:vector baseType="lpstr" size="1">
      <vt:lpstr>Lot N°07 CLOISONS AMOVIBLES</vt:lpstr>
    </vt:vector>
  </ap:TitlesOfParts>
  <ap:Company/>
  <ap:LinksUpToDate>false</ap:LinksUpToDate>
  <ap:SharedDoc>false</ap:SharedDoc>
  <ap:HyperlinksChanged>false</ap:HyperlinksChanged>
  <ap:AppVersion>16.0300</ap:AppVersion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0x0101002D9C5B6F1B621D4889907C6D65BA98BC</vt:lpwstr>
  </property>
</Properties>
</file>